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070" activeTab="3"/>
  </bookViews>
  <sheets>
    <sheet name="الترم الاول 2011-2012 " sheetId="7" r:id="rId1"/>
    <sheet name="الترم الثانى 2011-2012" sheetId="8" r:id="rId2"/>
    <sheet name="الترم الثانى 2010-2011" sheetId="6" r:id="rId3"/>
    <sheet name="الترم الاول 2010-2011" sheetId="5" r:id="rId4"/>
  </sheets>
  <definedNames>
    <definedName name="_xlnm.Print_Area" localSheetId="3">'الترم الاول 2010-2011'!$A$1:$J$32</definedName>
    <definedName name="_xlnm.Print_Area" localSheetId="0">'الترم الاول 2011-2012 '!$A$1:$J$32</definedName>
    <definedName name="_xlnm.Print_Area" localSheetId="2">'الترم الثانى 2010-2011'!$A$1:$J$32</definedName>
    <definedName name="_xlnm.Print_Area" localSheetId="1">'الترم الثانى 2011-2012'!$A$1:$J$32</definedName>
  </definedNames>
  <calcPr calcId="124519"/>
</workbook>
</file>

<file path=xl/calcChain.xml><?xml version="1.0" encoding="utf-8"?>
<calcChain xmlns="http://schemas.openxmlformats.org/spreadsheetml/2006/main">
  <c r="J30" i="6"/>
  <c r="J31" s="1"/>
  <c r="J28"/>
  <c r="J29" s="1"/>
  <c r="J27"/>
  <c r="J25"/>
  <c r="J23"/>
  <c r="J21"/>
  <c r="J19"/>
  <c r="J17"/>
  <c r="J15"/>
  <c r="J30" i="8"/>
  <c r="J31" s="1"/>
  <c r="J28"/>
  <c r="J29" s="1"/>
  <c r="I28"/>
  <c r="J27"/>
  <c r="J25"/>
  <c r="J23"/>
  <c r="J21"/>
  <c r="J19"/>
  <c r="J17"/>
  <c r="J15"/>
  <c r="I30"/>
  <c r="I31" s="1"/>
  <c r="H30"/>
  <c r="H31" s="1"/>
  <c r="G30"/>
  <c r="G31" s="1"/>
  <c r="F30"/>
  <c r="F31" s="1"/>
  <c r="E30"/>
  <c r="E31" s="1"/>
  <c r="D30"/>
  <c r="D31" s="1"/>
  <c r="I29"/>
  <c r="H28"/>
  <c r="H29" s="1"/>
  <c r="G28"/>
  <c r="G29" s="1"/>
  <c r="F28"/>
  <c r="F29" s="1"/>
  <c r="E28"/>
  <c r="E29" s="1"/>
  <c r="D28"/>
  <c r="D29" s="1"/>
  <c r="I27"/>
  <c r="H27"/>
  <c r="G27"/>
  <c r="F27"/>
  <c r="E27"/>
  <c r="D27"/>
  <c r="I25"/>
  <c r="H25"/>
  <c r="G25"/>
  <c r="F25"/>
  <c r="E25"/>
  <c r="D25"/>
  <c r="I23"/>
  <c r="H23"/>
  <c r="G23"/>
  <c r="F23"/>
  <c r="E23"/>
  <c r="D23"/>
  <c r="I21"/>
  <c r="H21"/>
  <c r="G21"/>
  <c r="F21"/>
  <c r="E21"/>
  <c r="D21"/>
  <c r="I19"/>
  <c r="H19"/>
  <c r="G19"/>
  <c r="F19"/>
  <c r="E19"/>
  <c r="D19"/>
  <c r="I17"/>
  <c r="H17"/>
  <c r="G17"/>
  <c r="F17"/>
  <c r="E17"/>
  <c r="D17"/>
  <c r="I15"/>
  <c r="H15"/>
  <c r="G15"/>
  <c r="F15"/>
  <c r="E15"/>
  <c r="D15"/>
  <c r="I30" i="7"/>
  <c r="I31" s="1"/>
  <c r="H30"/>
  <c r="H31" s="1"/>
  <c r="G30"/>
  <c r="G31" s="1"/>
  <c r="F30"/>
  <c r="F31" s="1"/>
  <c r="E30"/>
  <c r="E31" s="1"/>
  <c r="D30"/>
  <c r="D31" s="1"/>
  <c r="I28"/>
  <c r="I29" s="1"/>
  <c r="H28"/>
  <c r="H29" s="1"/>
  <c r="G28"/>
  <c r="G29" s="1"/>
  <c r="F28"/>
  <c r="F29" s="1"/>
  <c r="E28"/>
  <c r="E29" s="1"/>
  <c r="D28"/>
  <c r="D29" s="1"/>
  <c r="I27"/>
  <c r="H27"/>
  <c r="G27"/>
  <c r="F27"/>
  <c r="E27"/>
  <c r="D27"/>
  <c r="I25"/>
  <c r="H25"/>
  <c r="G25"/>
  <c r="F25"/>
  <c r="E25"/>
  <c r="D25"/>
  <c r="I23"/>
  <c r="H23"/>
  <c r="G23"/>
  <c r="F23"/>
  <c r="E23"/>
  <c r="D23"/>
  <c r="I21"/>
  <c r="H21"/>
  <c r="G21"/>
  <c r="F21"/>
  <c r="E21"/>
  <c r="D21"/>
  <c r="I19"/>
  <c r="H19"/>
  <c r="G19"/>
  <c r="F19"/>
  <c r="E19"/>
  <c r="D19"/>
  <c r="I17"/>
  <c r="H17"/>
  <c r="G17"/>
  <c r="F17"/>
  <c r="E17"/>
  <c r="D17"/>
  <c r="I15"/>
  <c r="H15"/>
  <c r="G15"/>
  <c r="F15"/>
  <c r="E15"/>
  <c r="D15"/>
  <c r="H28" i="5"/>
  <c r="I30" i="6"/>
  <c r="I31" s="1"/>
  <c r="H30"/>
  <c r="H31" s="1"/>
  <c r="G30"/>
  <c r="G31" s="1"/>
  <c r="F30"/>
  <c r="F31" s="1"/>
  <c r="E30"/>
  <c r="E31" s="1"/>
  <c r="D30"/>
  <c r="D31" s="1"/>
  <c r="I28"/>
  <c r="I29" s="1"/>
  <c r="H28"/>
  <c r="H29" s="1"/>
  <c r="G28"/>
  <c r="G29" s="1"/>
  <c r="F28"/>
  <c r="F29" s="1"/>
  <c r="E28"/>
  <c r="E29" s="1"/>
  <c r="D28"/>
  <c r="D29" s="1"/>
  <c r="I27"/>
  <c r="H27"/>
  <c r="G27"/>
  <c r="F27"/>
  <c r="E27"/>
  <c r="D27"/>
  <c r="I25"/>
  <c r="H25"/>
  <c r="G25"/>
  <c r="F25"/>
  <c r="E25"/>
  <c r="D25"/>
  <c r="I23"/>
  <c r="H23"/>
  <c r="G23"/>
  <c r="F23"/>
  <c r="E23"/>
  <c r="D23"/>
  <c r="I21"/>
  <c r="H21"/>
  <c r="G21"/>
  <c r="F21"/>
  <c r="E21"/>
  <c r="D21"/>
  <c r="I19"/>
  <c r="H19"/>
  <c r="G19"/>
  <c r="F19"/>
  <c r="E19"/>
  <c r="D19"/>
  <c r="I17"/>
  <c r="H17"/>
  <c r="G17"/>
  <c r="F17"/>
  <c r="E17"/>
  <c r="D17"/>
  <c r="I15"/>
  <c r="H15"/>
  <c r="G15"/>
  <c r="F15"/>
  <c r="E15"/>
  <c r="D15"/>
  <c r="I28" i="5"/>
  <c r="I29" s="1"/>
  <c r="I30"/>
  <c r="I31" s="1"/>
  <c r="I27"/>
  <c r="I25"/>
  <c r="I23"/>
  <c r="I21"/>
  <c r="I19"/>
  <c r="I17"/>
  <c r="I15"/>
  <c r="E30"/>
  <c r="E31" s="1"/>
  <c r="F30"/>
  <c r="F31" s="1"/>
  <c r="G30"/>
  <c r="G31" s="1"/>
  <c r="H30"/>
  <c r="H31" s="1"/>
  <c r="E29"/>
  <c r="F29"/>
  <c r="E28"/>
  <c r="F28"/>
  <c r="G28"/>
  <c r="G29" s="1"/>
  <c r="H29"/>
  <c r="E27"/>
  <c r="F27"/>
  <c r="G27"/>
  <c r="H27"/>
  <c r="E25"/>
  <c r="F25"/>
  <c r="G25"/>
  <c r="H25"/>
  <c r="E23"/>
  <c r="F23"/>
  <c r="G23"/>
  <c r="H23"/>
  <c r="E21"/>
  <c r="F21"/>
  <c r="G21"/>
  <c r="H21"/>
  <c r="E19"/>
  <c r="F19"/>
  <c r="G19"/>
  <c r="H19"/>
  <c r="E17"/>
  <c r="F17"/>
  <c r="G17"/>
  <c r="H17"/>
  <c r="E15"/>
  <c r="F15"/>
  <c r="G15"/>
  <c r="H15"/>
  <c r="D15"/>
  <c r="D30"/>
  <c r="D31" s="1"/>
  <c r="D28"/>
  <c r="D29" s="1"/>
  <c r="D27"/>
  <c r="D25"/>
  <c r="D23"/>
  <c r="D21"/>
  <c r="D19"/>
  <c r="D17"/>
</calcChain>
</file>

<file path=xl/sharedStrings.xml><?xml version="1.0" encoding="utf-8"?>
<sst xmlns="http://schemas.openxmlformats.org/spreadsheetml/2006/main" count="158" uniqueCount="35">
  <si>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</si>
  <si>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</si>
  <si>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</si>
  <si>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</si>
  <si>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</si>
  <si>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</si>
  <si>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</si>
  <si>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</si>
  <si>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</si>
  <si>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</si>
  <si>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</si>
  <si>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</si>
  <si>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</si>
  <si>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</si>
  <si>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</si>
  <si>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</si>
  <si>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</si>
  <si>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* يتم تعديل قيم البيانات الموجودة في المربعات البيضاء فقط أما المربعات الرمادية فيتم حسابها أتوماتيكيا</t>
  </si>
  <si>
    <t>لغويات حسابية</t>
  </si>
  <si>
    <t>انسانيات</t>
  </si>
  <si>
    <t>رياضيات(1)</t>
  </si>
  <si>
    <t>فيزياء (1)</t>
  </si>
  <si>
    <t>اسس بناء وبرمجة الحاسبات</t>
  </si>
  <si>
    <t>لغة انجليزية</t>
  </si>
  <si>
    <t>اساسيات البرمجة الهيكلية</t>
  </si>
  <si>
    <t>الكترونيات</t>
  </si>
  <si>
    <t>فيزياء(2)</t>
  </si>
  <si>
    <t>رياضيات (2)</t>
  </si>
  <si>
    <t>ادارة اعمال</t>
  </si>
  <si>
    <t>لغة انجليزية (2)</t>
  </si>
  <si>
    <t>حقوق انسان</t>
  </si>
  <si>
    <t>نسب نتائج مقررات الفرقة ---الاولى----------- قسم ---------------- الفصل الدراسي ----الثانى--------------- للعام الدراسي 2010  /2011--</t>
  </si>
  <si>
    <t>نسب نتائج مقررات الفرقة --الاولى------------ قسم ---------------- الفصل الدراسي ----الثانى--------------- للعام الدراسي 2011  /2012--</t>
  </si>
  <si>
    <t>نسب نتائج مقررات الفرقة ----الاولى---------- قسم ---------------- الفصل الدراسي ------الاول------------- للعام الدراسي 2011  /2012--</t>
  </si>
  <si>
    <t>نسب نتائج مقررات الفرقة -----الاولى--------- قسم ---------------- الفصل الدراسي ------الاول------------- للعام الدراسي 2010  /2011--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</si>
</sst>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92306025" y="38100"/>
          <a:ext cx="10763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9982371450" y="0"/>
          <a:ext cx="904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I31"/>
  <sheetViews>
    <sheetView rightToLeft="1" topLeftCell="B1" workbookViewId="0">
      <selection activeCell="D9" sqref="D9"/>
    </sheetView>
  </sheetViews>
  <sheetFormatPr defaultRowHeight="15"/>
  <cols>
    <col min="2" max="2" width="15" customWidth="1"/>
    <col min="3" max="3" width="28.7109375" customWidth="1"/>
    <col min="4" max="9" width="20.7109375" customWidth="1"/>
  </cols>
  <sheetData>
    <row r="5" spans="2:9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9" ht="20.25">
      <c r="D8" s="18" t="s">
        <v>33</v>
      </c>
    </row>
    <row r="9" spans="2:9" ht="18.75">
      <c r="D9" s="1"/>
    </row>
    <row r="10" spans="2:9" ht="15.75" thickBot="1">
      <c r="B10" s="31" t="s">
        <v>17</v>
      </c>
      <c r="C10" s="31"/>
      <c r="D10" s="31"/>
      <c r="E10" s="31"/>
      <c r="F10" s="31"/>
      <c r="G10" s="31"/>
      <c r="H10" s="31"/>
    </row>
    <row r="11" spans="2:9" ht="42.75" customHeight="1" thickBot="1">
      <c r="B11" s="32" t="s">
        <v>1</v>
      </c>
      <c r="C11" s="33"/>
      <c r="D11" s="24" t="s">
        <v>18</v>
      </c>
      <c r="E11" s="24" t="s">
        <v>19</v>
      </c>
      <c r="F11" s="25" t="s">
        <v>20</v>
      </c>
      <c r="G11" s="24" t="s">
        <v>21</v>
      </c>
      <c r="H11" s="25" t="s">
        <v>22</v>
      </c>
      <c r="I11" s="25" t="s">
        <v>23</v>
      </c>
    </row>
    <row r="12" spans="2:9" ht="23.1" customHeight="1" thickBot="1">
      <c r="B12" s="34" t="s">
        <v>2</v>
      </c>
      <c r="C12" s="34"/>
      <c r="D12" s="26">
        <v>142</v>
      </c>
      <c r="E12" s="26">
        <v>141</v>
      </c>
      <c r="F12" s="26">
        <v>142</v>
      </c>
      <c r="G12" s="26">
        <v>142</v>
      </c>
      <c r="H12" s="26">
        <v>142</v>
      </c>
      <c r="I12" s="26">
        <v>142</v>
      </c>
    </row>
    <row r="13" spans="2:9" ht="23.1" customHeight="1" thickBot="1">
      <c r="B13" s="34" t="s">
        <v>13</v>
      </c>
      <c r="C13" s="34"/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</row>
    <row r="14" spans="2:9" ht="23.1" customHeight="1" thickBot="1">
      <c r="B14" s="34" t="s">
        <v>3</v>
      </c>
      <c r="C14" s="34"/>
      <c r="D14" s="26">
        <v>2</v>
      </c>
      <c r="E14" s="26">
        <v>3</v>
      </c>
      <c r="F14" s="26">
        <v>2</v>
      </c>
      <c r="G14" s="26">
        <v>2</v>
      </c>
      <c r="H14" s="26">
        <v>2</v>
      </c>
      <c r="I14" s="26">
        <v>2</v>
      </c>
    </row>
    <row r="15" spans="2:9" ht="23.1" customHeight="1" thickBot="1">
      <c r="B15" s="35" t="s">
        <v>14</v>
      </c>
      <c r="C15" s="35"/>
      <c r="D15" s="25">
        <f t="shared" ref="D15:I15" si="0">SUM(D12:D14)</f>
        <v>144</v>
      </c>
      <c r="E15" s="25">
        <f t="shared" si="0"/>
        <v>144</v>
      </c>
      <c r="F15" s="25">
        <f t="shared" si="0"/>
        <v>144</v>
      </c>
      <c r="G15" s="25">
        <f t="shared" si="0"/>
        <v>144</v>
      </c>
      <c r="H15" s="25">
        <f t="shared" si="0"/>
        <v>144</v>
      </c>
      <c r="I15" s="25">
        <f t="shared" si="0"/>
        <v>144</v>
      </c>
    </row>
    <row r="16" spans="2:9" ht="23.1" customHeight="1" thickBot="1">
      <c r="B16" s="29" t="s">
        <v>5</v>
      </c>
      <c r="C16" s="2" t="s">
        <v>0</v>
      </c>
      <c r="D16" s="9">
        <v>57</v>
      </c>
      <c r="E16" s="9">
        <v>13</v>
      </c>
      <c r="F16" s="9">
        <v>17</v>
      </c>
      <c r="G16" s="9">
        <v>0</v>
      </c>
      <c r="H16" s="9">
        <v>7</v>
      </c>
      <c r="I16" s="9">
        <v>18</v>
      </c>
    </row>
    <row r="17" spans="2:9" ht="23.1" customHeight="1" thickBot="1">
      <c r="B17" s="30"/>
      <c r="C17" s="5" t="s">
        <v>4</v>
      </c>
      <c r="D17" s="12">
        <f t="shared" ref="D17:I17" si="1">D16/(D12+D13)*100</f>
        <v>40.140845070422536</v>
      </c>
      <c r="E17" s="12">
        <f t="shared" si="1"/>
        <v>9.2198581560283674</v>
      </c>
      <c r="F17" s="12">
        <f t="shared" si="1"/>
        <v>11.971830985915492</v>
      </c>
      <c r="G17" s="12">
        <f t="shared" si="1"/>
        <v>0</v>
      </c>
      <c r="H17" s="12">
        <f t="shared" si="1"/>
        <v>4.929577464788732</v>
      </c>
      <c r="I17" s="12">
        <f t="shared" si="1"/>
        <v>12.676056338028168</v>
      </c>
    </row>
    <row r="18" spans="2:9" ht="23.1" customHeight="1" thickBot="1">
      <c r="B18" s="29" t="s">
        <v>6</v>
      </c>
      <c r="C18" s="2" t="s">
        <v>0</v>
      </c>
      <c r="D18" s="9">
        <v>49</v>
      </c>
      <c r="E18" s="9">
        <v>27</v>
      </c>
      <c r="F18" s="9">
        <v>20</v>
      </c>
      <c r="G18" s="9">
        <v>5</v>
      </c>
      <c r="H18" s="9">
        <v>16</v>
      </c>
      <c r="I18" s="9">
        <v>76</v>
      </c>
    </row>
    <row r="19" spans="2:9" ht="23.1" customHeight="1" thickBot="1">
      <c r="B19" s="30"/>
      <c r="C19" s="5" t="s">
        <v>4</v>
      </c>
      <c r="D19" s="12">
        <f t="shared" ref="D19:I19" si="2">D18/(D12+D13)*100</f>
        <v>34.507042253521128</v>
      </c>
      <c r="E19" s="12">
        <f t="shared" si="2"/>
        <v>19.148936170212767</v>
      </c>
      <c r="F19" s="12">
        <f t="shared" si="2"/>
        <v>14.084507042253522</v>
      </c>
      <c r="G19" s="12">
        <f t="shared" si="2"/>
        <v>3.5211267605633805</v>
      </c>
      <c r="H19" s="12">
        <f t="shared" si="2"/>
        <v>11.267605633802818</v>
      </c>
      <c r="I19" s="12">
        <f t="shared" si="2"/>
        <v>53.521126760563376</v>
      </c>
    </row>
    <row r="20" spans="2:9" ht="23.1" customHeight="1" thickBot="1">
      <c r="B20" s="29" t="s">
        <v>7</v>
      </c>
      <c r="C20" s="2" t="s">
        <v>0</v>
      </c>
      <c r="D20" s="9">
        <v>24</v>
      </c>
      <c r="E20" s="9">
        <v>27</v>
      </c>
      <c r="F20" s="9">
        <v>35</v>
      </c>
      <c r="G20" s="9">
        <v>51</v>
      </c>
      <c r="H20" s="9">
        <v>47</v>
      </c>
      <c r="I20" s="9">
        <v>38</v>
      </c>
    </row>
    <row r="21" spans="2:9" ht="23.1" customHeight="1" thickBot="1">
      <c r="B21" s="30"/>
      <c r="C21" s="5" t="s">
        <v>4</v>
      </c>
      <c r="D21" s="12">
        <f t="shared" ref="D21:I21" si="3">D20/(D12+D13)*100</f>
        <v>16.901408450704224</v>
      </c>
      <c r="E21" s="12">
        <f t="shared" si="3"/>
        <v>19.148936170212767</v>
      </c>
      <c r="F21" s="12">
        <f t="shared" si="3"/>
        <v>24.647887323943664</v>
      </c>
      <c r="G21" s="12">
        <f t="shared" si="3"/>
        <v>35.91549295774648</v>
      </c>
      <c r="H21" s="12">
        <f t="shared" si="3"/>
        <v>33.098591549295776</v>
      </c>
      <c r="I21" s="12">
        <f t="shared" si="3"/>
        <v>26.760563380281688</v>
      </c>
    </row>
    <row r="22" spans="2:9" ht="23.1" customHeight="1" thickBot="1">
      <c r="B22" s="29" t="s">
        <v>8</v>
      </c>
      <c r="C22" s="2" t="s">
        <v>0</v>
      </c>
      <c r="D22" s="9">
        <v>12</v>
      </c>
      <c r="E22" s="9">
        <v>66</v>
      </c>
      <c r="F22" s="9">
        <v>66</v>
      </c>
      <c r="G22" s="9">
        <v>79</v>
      </c>
      <c r="H22" s="9">
        <v>66</v>
      </c>
      <c r="I22" s="9">
        <v>10</v>
      </c>
    </row>
    <row r="23" spans="2:9" ht="23.1" customHeight="1" thickBot="1">
      <c r="B23" s="30"/>
      <c r="C23" s="5" t="s">
        <v>4</v>
      </c>
      <c r="D23" s="12">
        <f t="shared" ref="D23:I23" si="4">D22/(D12+D13)*100</f>
        <v>8.4507042253521121</v>
      </c>
      <c r="E23" s="12">
        <f t="shared" si="4"/>
        <v>46.808510638297875</v>
      </c>
      <c r="F23" s="12">
        <f t="shared" si="4"/>
        <v>46.478873239436616</v>
      </c>
      <c r="G23" s="12">
        <f t="shared" si="4"/>
        <v>55.633802816901415</v>
      </c>
      <c r="H23" s="12">
        <f t="shared" si="4"/>
        <v>46.478873239436616</v>
      </c>
      <c r="I23" s="12">
        <f t="shared" si="4"/>
        <v>7.042253521126761</v>
      </c>
    </row>
    <row r="24" spans="2:9" ht="23.1" customHeight="1" thickBot="1">
      <c r="B24" s="29" t="s">
        <v>9</v>
      </c>
      <c r="C24" s="2" t="s">
        <v>0</v>
      </c>
      <c r="D24" s="9">
        <v>0</v>
      </c>
      <c r="E24" s="9">
        <v>4</v>
      </c>
      <c r="F24" s="9">
        <v>2</v>
      </c>
      <c r="G24" s="9">
        <v>7</v>
      </c>
      <c r="H24" s="9">
        <v>5</v>
      </c>
      <c r="I24" s="9">
        <v>0</v>
      </c>
    </row>
    <row r="25" spans="2:9" ht="23.1" customHeight="1" thickBot="1">
      <c r="B25" s="30"/>
      <c r="C25" s="5" t="s">
        <v>4</v>
      </c>
      <c r="D25" s="12">
        <f t="shared" ref="D25:I25" si="5">D24/(D12+D13)*100</f>
        <v>0</v>
      </c>
      <c r="E25" s="12">
        <f t="shared" si="5"/>
        <v>2.8368794326241136</v>
      </c>
      <c r="F25" s="12">
        <f t="shared" si="5"/>
        <v>1.4084507042253522</v>
      </c>
      <c r="G25" s="12">
        <f t="shared" si="5"/>
        <v>4.929577464788732</v>
      </c>
      <c r="H25" s="12">
        <f t="shared" si="5"/>
        <v>3.5211267605633805</v>
      </c>
      <c r="I25" s="12">
        <f t="shared" si="5"/>
        <v>0</v>
      </c>
    </row>
    <row r="26" spans="2:9" ht="23.1" customHeight="1" thickBot="1">
      <c r="B26" s="29" t="s">
        <v>10</v>
      </c>
      <c r="C26" s="3" t="s">
        <v>0</v>
      </c>
      <c r="D26" s="10">
        <v>0</v>
      </c>
      <c r="E26" s="10">
        <v>4</v>
      </c>
      <c r="F26" s="10">
        <v>2</v>
      </c>
      <c r="G26" s="10">
        <v>0</v>
      </c>
      <c r="H26" s="10">
        <v>1</v>
      </c>
      <c r="I26" s="10">
        <v>0</v>
      </c>
    </row>
    <row r="27" spans="2:9" ht="23.1" customHeight="1" thickBot="1">
      <c r="B27" s="30"/>
      <c r="C27" s="6" t="s">
        <v>4</v>
      </c>
      <c r="D27" s="12">
        <f t="shared" ref="D27:I27" si="6">D26/(D12+D13)*100</f>
        <v>0</v>
      </c>
      <c r="E27" s="12">
        <f t="shared" si="6"/>
        <v>2.8368794326241136</v>
      </c>
      <c r="F27" s="12">
        <f t="shared" si="6"/>
        <v>1.4084507042253522</v>
      </c>
      <c r="G27" s="12">
        <f t="shared" si="6"/>
        <v>0</v>
      </c>
      <c r="H27" s="12">
        <f t="shared" si="6"/>
        <v>0.70422535211267612</v>
      </c>
      <c r="I27" s="12">
        <f t="shared" si="6"/>
        <v>0</v>
      </c>
    </row>
    <row r="28" spans="2:9" ht="23.1" customHeight="1" thickBot="1">
      <c r="B28" s="27" t="s">
        <v>11</v>
      </c>
      <c r="C28" s="7" t="s">
        <v>0</v>
      </c>
      <c r="D28" s="14">
        <f t="shared" ref="D28:G28" si="7">SUM(D16,D18,D20,D22)</f>
        <v>142</v>
      </c>
      <c r="E28" s="14">
        <f t="shared" si="7"/>
        <v>133</v>
      </c>
      <c r="F28" s="14">
        <f t="shared" si="7"/>
        <v>138</v>
      </c>
      <c r="G28" s="14">
        <f t="shared" si="7"/>
        <v>135</v>
      </c>
      <c r="H28" s="14">
        <f>SUM(H16,H18,H20,H22)</f>
        <v>136</v>
      </c>
      <c r="I28" s="14">
        <f t="shared" ref="I28" si="8">SUM(I16,I18,I20,I22)</f>
        <v>142</v>
      </c>
    </row>
    <row r="29" spans="2:9" ht="23.1" customHeight="1" thickBot="1">
      <c r="B29" s="28"/>
      <c r="C29" s="5" t="s">
        <v>4</v>
      </c>
      <c r="D29" s="13">
        <f t="shared" ref="D29:I29" si="9">D28/SUM(D12,D13,D14)*100</f>
        <v>98.611111111111114</v>
      </c>
      <c r="E29" s="13">
        <f t="shared" si="9"/>
        <v>92.361111111111114</v>
      </c>
      <c r="F29" s="13">
        <f t="shared" si="9"/>
        <v>95.833333333333343</v>
      </c>
      <c r="G29" s="13">
        <f t="shared" si="9"/>
        <v>93.75</v>
      </c>
      <c r="H29" s="13">
        <f t="shared" si="9"/>
        <v>94.444444444444443</v>
      </c>
      <c r="I29" s="13">
        <f t="shared" si="9"/>
        <v>98.611111111111114</v>
      </c>
    </row>
    <row r="30" spans="2:9" ht="23.1" customHeight="1" thickBot="1">
      <c r="B30" s="27" t="s">
        <v>12</v>
      </c>
      <c r="C30" s="7" t="s">
        <v>0</v>
      </c>
      <c r="D30" s="11">
        <f t="shared" ref="D30:I30" si="10">SUM(D26,D24)</f>
        <v>0</v>
      </c>
      <c r="E30" s="11">
        <f t="shared" si="10"/>
        <v>8</v>
      </c>
      <c r="F30" s="11">
        <f t="shared" si="10"/>
        <v>4</v>
      </c>
      <c r="G30" s="11">
        <f t="shared" si="10"/>
        <v>7</v>
      </c>
      <c r="H30" s="11">
        <f t="shared" si="10"/>
        <v>6</v>
      </c>
      <c r="I30" s="11">
        <f t="shared" si="10"/>
        <v>0</v>
      </c>
    </row>
    <row r="31" spans="2:9" ht="23.1" customHeight="1" thickBot="1">
      <c r="B31" s="28"/>
      <c r="C31" s="5" t="s">
        <v>4</v>
      </c>
      <c r="D31" s="12">
        <f t="shared" ref="D31:I31" si="11">D30/SUM(D12,D13,D14)*100</f>
        <v>0</v>
      </c>
      <c r="E31" s="12">
        <f t="shared" si="11"/>
        <v>5.5555555555555554</v>
      </c>
      <c r="F31" s="12">
        <f t="shared" si="11"/>
        <v>2.7777777777777777</v>
      </c>
      <c r="G31" s="12">
        <f t="shared" si="11"/>
        <v>4.8611111111111116</v>
      </c>
      <c r="H31" s="12">
        <f t="shared" si="11"/>
        <v>4.1666666666666661</v>
      </c>
      <c r="I31" s="12">
        <f t="shared" si="11"/>
        <v>0</v>
      </c>
    </row>
  </sheetData>
  <mergeCells count="14">
    <mergeCell ref="B28:B29"/>
    <mergeCell ref="B30:B31"/>
    <mergeCell ref="B16:B17"/>
    <mergeCell ref="B18:B19"/>
    <mergeCell ref="B20:B21"/>
    <mergeCell ref="B22:B23"/>
    <mergeCell ref="B24:B25"/>
    <mergeCell ref="B26:B27"/>
    <mergeCell ref="B10:H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J31"/>
  <sheetViews>
    <sheetView rightToLeft="1" workbookViewId="0">
      <selection activeCell="F7" sqref="F7"/>
    </sheetView>
  </sheetViews>
  <sheetFormatPr defaultRowHeight="15"/>
  <cols>
    <col min="2" max="2" width="15" customWidth="1"/>
    <col min="3" max="3" width="28.7109375" customWidth="1"/>
    <col min="4" max="9" width="20.7109375" customWidth="1"/>
  </cols>
  <sheetData>
    <row r="5" spans="2:10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10" ht="20.25">
      <c r="D8" s="18" t="s">
        <v>32</v>
      </c>
    </row>
    <row r="9" spans="2:10" ht="18.75">
      <c r="D9" s="1"/>
    </row>
    <row r="10" spans="2:10" ht="15.75" thickBot="1">
      <c r="B10" s="31" t="s">
        <v>17</v>
      </c>
      <c r="C10" s="31"/>
      <c r="D10" s="31"/>
      <c r="E10" s="31"/>
      <c r="F10" s="31"/>
      <c r="G10" s="31"/>
      <c r="H10" s="31"/>
    </row>
    <row r="11" spans="2:10" ht="42.75" customHeight="1" thickBot="1">
      <c r="B11" s="32" t="s">
        <v>1</v>
      </c>
      <c r="C11" s="33"/>
      <c r="D11" s="24" t="s">
        <v>24</v>
      </c>
      <c r="E11" s="24" t="s">
        <v>25</v>
      </c>
      <c r="F11" s="25" t="s">
        <v>26</v>
      </c>
      <c r="G11" s="24" t="s">
        <v>27</v>
      </c>
      <c r="H11" s="25" t="s">
        <v>28</v>
      </c>
      <c r="I11" s="23" t="s">
        <v>29</v>
      </c>
      <c r="J11" s="36" t="s">
        <v>30</v>
      </c>
    </row>
    <row r="12" spans="2:10" ht="23.1" customHeight="1" thickBot="1">
      <c r="B12" s="34" t="s">
        <v>2</v>
      </c>
      <c r="C12" s="34"/>
      <c r="D12" s="26">
        <v>141</v>
      </c>
      <c r="E12" s="26">
        <v>141</v>
      </c>
      <c r="F12" s="26">
        <v>140</v>
      </c>
      <c r="G12" s="26">
        <v>140</v>
      </c>
      <c r="H12" s="26">
        <v>140</v>
      </c>
      <c r="I12" s="36">
        <v>140</v>
      </c>
      <c r="J12" s="36">
        <v>139</v>
      </c>
    </row>
    <row r="13" spans="2:10" ht="23.1" customHeight="1" thickBot="1">
      <c r="B13" s="34" t="s">
        <v>13</v>
      </c>
      <c r="C13" s="34"/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36">
        <v>0</v>
      </c>
      <c r="J13" s="36">
        <v>0</v>
      </c>
    </row>
    <row r="14" spans="2:10" ht="23.1" customHeight="1" thickBot="1">
      <c r="B14" s="34" t="s">
        <v>3</v>
      </c>
      <c r="C14" s="34"/>
      <c r="D14" s="26">
        <v>3</v>
      </c>
      <c r="E14" s="26">
        <v>3</v>
      </c>
      <c r="F14" s="26">
        <v>4</v>
      </c>
      <c r="G14" s="26">
        <v>4</v>
      </c>
      <c r="H14" s="26">
        <v>4</v>
      </c>
      <c r="I14" s="36">
        <v>4</v>
      </c>
      <c r="J14" s="36">
        <v>5</v>
      </c>
    </row>
    <row r="15" spans="2:10" ht="23.1" customHeight="1" thickBot="1">
      <c r="B15" s="35" t="s">
        <v>14</v>
      </c>
      <c r="C15" s="35"/>
      <c r="D15" s="25">
        <f t="shared" ref="D15:J15" si="0">SUM(D12:D14)</f>
        <v>144</v>
      </c>
      <c r="E15" s="25">
        <f t="shared" si="0"/>
        <v>144</v>
      </c>
      <c r="F15" s="25">
        <f t="shared" si="0"/>
        <v>144</v>
      </c>
      <c r="G15" s="25">
        <f t="shared" si="0"/>
        <v>144</v>
      </c>
      <c r="H15" s="25">
        <f t="shared" si="0"/>
        <v>144</v>
      </c>
      <c r="I15" s="23">
        <f t="shared" si="0"/>
        <v>144</v>
      </c>
      <c r="J15" s="23">
        <f t="shared" si="0"/>
        <v>144</v>
      </c>
    </row>
    <row r="16" spans="2:10" ht="23.1" customHeight="1" thickBot="1">
      <c r="B16" s="29" t="s">
        <v>5</v>
      </c>
      <c r="C16" s="2" t="s">
        <v>0</v>
      </c>
      <c r="D16" s="9">
        <v>1</v>
      </c>
      <c r="E16" s="9">
        <v>16</v>
      </c>
      <c r="F16" s="9">
        <v>2</v>
      </c>
      <c r="G16" s="9">
        <v>9</v>
      </c>
      <c r="H16" s="9">
        <v>3</v>
      </c>
      <c r="I16" s="37">
        <v>53</v>
      </c>
      <c r="J16" s="36">
        <v>47</v>
      </c>
    </row>
    <row r="17" spans="2:10" ht="23.1" customHeight="1" thickBot="1">
      <c r="B17" s="30"/>
      <c r="C17" s="5" t="s">
        <v>4</v>
      </c>
      <c r="D17" s="12">
        <f t="shared" ref="D17:J17" si="1">D16/(D12+D13)*100</f>
        <v>0.70921985815602839</v>
      </c>
      <c r="E17" s="12">
        <f t="shared" si="1"/>
        <v>11.347517730496454</v>
      </c>
      <c r="F17" s="12">
        <f t="shared" si="1"/>
        <v>1.4285714285714286</v>
      </c>
      <c r="G17" s="12">
        <f t="shared" si="1"/>
        <v>6.4285714285714279</v>
      </c>
      <c r="H17" s="12">
        <f t="shared" si="1"/>
        <v>2.1428571428571428</v>
      </c>
      <c r="I17" s="38">
        <f t="shared" si="1"/>
        <v>37.857142857142854</v>
      </c>
      <c r="J17" s="38">
        <f t="shared" si="1"/>
        <v>33.812949640287769</v>
      </c>
    </row>
    <row r="18" spans="2:10" ht="23.1" customHeight="1" thickBot="1">
      <c r="B18" s="29" t="s">
        <v>6</v>
      </c>
      <c r="C18" s="2" t="s">
        <v>0</v>
      </c>
      <c r="D18" s="9">
        <v>10</v>
      </c>
      <c r="E18" s="9">
        <v>22</v>
      </c>
      <c r="F18" s="9">
        <v>21</v>
      </c>
      <c r="G18" s="9">
        <v>14</v>
      </c>
      <c r="H18" s="9">
        <v>27</v>
      </c>
      <c r="I18" s="37">
        <v>67</v>
      </c>
      <c r="J18" s="36">
        <v>79</v>
      </c>
    </row>
    <row r="19" spans="2:10" ht="23.1" customHeight="1" thickBot="1">
      <c r="B19" s="30"/>
      <c r="C19" s="5" t="s">
        <v>4</v>
      </c>
      <c r="D19" s="12">
        <f t="shared" ref="D19:J19" si="2">D18/(D12+D13)*100</f>
        <v>7.0921985815602842</v>
      </c>
      <c r="E19" s="12">
        <f t="shared" si="2"/>
        <v>15.602836879432624</v>
      </c>
      <c r="F19" s="12">
        <f t="shared" si="2"/>
        <v>15</v>
      </c>
      <c r="G19" s="12">
        <f t="shared" si="2"/>
        <v>10</v>
      </c>
      <c r="H19" s="12">
        <f t="shared" si="2"/>
        <v>19.285714285714288</v>
      </c>
      <c r="I19" s="38">
        <f t="shared" si="2"/>
        <v>47.857142857142861</v>
      </c>
      <c r="J19" s="38">
        <f t="shared" si="2"/>
        <v>56.834532374100718</v>
      </c>
    </row>
    <row r="20" spans="2:10" ht="23.1" customHeight="1" thickBot="1">
      <c r="B20" s="29" t="s">
        <v>7</v>
      </c>
      <c r="C20" s="2" t="s">
        <v>0</v>
      </c>
      <c r="D20" s="9">
        <v>14</v>
      </c>
      <c r="E20" s="9">
        <v>21</v>
      </c>
      <c r="F20" s="9">
        <v>34</v>
      </c>
      <c r="G20" s="9">
        <v>18</v>
      </c>
      <c r="H20" s="9">
        <v>39</v>
      </c>
      <c r="I20" s="37">
        <v>19</v>
      </c>
      <c r="J20" s="36">
        <v>7</v>
      </c>
    </row>
    <row r="21" spans="2:10" ht="23.1" customHeight="1" thickBot="1">
      <c r="B21" s="30"/>
      <c r="C21" s="5" t="s">
        <v>4</v>
      </c>
      <c r="D21" s="12">
        <f t="shared" ref="D21:J21" si="3">D20/(D12+D13)*100</f>
        <v>9.9290780141843982</v>
      </c>
      <c r="E21" s="12">
        <f t="shared" si="3"/>
        <v>14.893617021276595</v>
      </c>
      <c r="F21" s="12">
        <f t="shared" si="3"/>
        <v>24.285714285714285</v>
      </c>
      <c r="G21" s="12">
        <f t="shared" si="3"/>
        <v>12.857142857142856</v>
      </c>
      <c r="H21" s="12">
        <f t="shared" si="3"/>
        <v>27.857142857142858</v>
      </c>
      <c r="I21" s="38">
        <f t="shared" si="3"/>
        <v>13.571428571428571</v>
      </c>
      <c r="J21" s="38">
        <f t="shared" si="3"/>
        <v>5.0359712230215825</v>
      </c>
    </row>
    <row r="22" spans="2:10" ht="23.1" customHeight="1" thickBot="1">
      <c r="B22" s="29" t="s">
        <v>8</v>
      </c>
      <c r="C22" s="2" t="s">
        <v>0</v>
      </c>
      <c r="D22" s="9">
        <v>88</v>
      </c>
      <c r="E22" s="9">
        <v>67</v>
      </c>
      <c r="F22" s="9">
        <v>71</v>
      </c>
      <c r="G22" s="9">
        <v>74</v>
      </c>
      <c r="H22" s="9">
        <v>71</v>
      </c>
      <c r="I22" s="37">
        <v>1</v>
      </c>
      <c r="J22" s="36">
        <v>6</v>
      </c>
    </row>
    <row r="23" spans="2:10" ht="23.1" customHeight="1" thickBot="1">
      <c r="B23" s="30"/>
      <c r="C23" s="5" t="s">
        <v>4</v>
      </c>
      <c r="D23" s="12">
        <f t="shared" ref="D23:J23" si="4">D22/(D12+D13)*100</f>
        <v>62.411347517730498</v>
      </c>
      <c r="E23" s="12">
        <f t="shared" si="4"/>
        <v>47.5177304964539</v>
      </c>
      <c r="F23" s="12">
        <f t="shared" si="4"/>
        <v>50.714285714285708</v>
      </c>
      <c r="G23" s="12">
        <f t="shared" si="4"/>
        <v>52.857142857142861</v>
      </c>
      <c r="H23" s="12">
        <f t="shared" si="4"/>
        <v>50.714285714285708</v>
      </c>
      <c r="I23" s="38">
        <f t="shared" si="4"/>
        <v>0.7142857142857143</v>
      </c>
      <c r="J23" s="38">
        <f t="shared" si="4"/>
        <v>4.3165467625899279</v>
      </c>
    </row>
    <row r="24" spans="2:10" ht="23.1" customHeight="1" thickBot="1">
      <c r="B24" s="29" t="s">
        <v>9</v>
      </c>
      <c r="C24" s="2" t="s">
        <v>0</v>
      </c>
      <c r="D24" s="9">
        <v>16</v>
      </c>
      <c r="E24" s="9">
        <v>8</v>
      </c>
      <c r="F24" s="9">
        <v>7</v>
      </c>
      <c r="G24" s="9">
        <v>14</v>
      </c>
      <c r="H24" s="9">
        <v>0</v>
      </c>
      <c r="I24" s="37">
        <v>0</v>
      </c>
      <c r="J24" s="36">
        <v>0</v>
      </c>
    </row>
    <row r="25" spans="2:10" ht="23.1" customHeight="1" thickBot="1">
      <c r="B25" s="30"/>
      <c r="C25" s="5" t="s">
        <v>4</v>
      </c>
      <c r="D25" s="12">
        <f t="shared" ref="D25:J25" si="5">D24/(D12+D13)*100</f>
        <v>11.347517730496454</v>
      </c>
      <c r="E25" s="12">
        <f t="shared" si="5"/>
        <v>5.6737588652482271</v>
      </c>
      <c r="F25" s="12">
        <f t="shared" si="5"/>
        <v>5</v>
      </c>
      <c r="G25" s="12">
        <f t="shared" si="5"/>
        <v>10</v>
      </c>
      <c r="H25" s="12">
        <f t="shared" si="5"/>
        <v>0</v>
      </c>
      <c r="I25" s="38">
        <f t="shared" si="5"/>
        <v>0</v>
      </c>
      <c r="J25" s="38">
        <f t="shared" si="5"/>
        <v>0</v>
      </c>
    </row>
    <row r="26" spans="2:10" ht="23.1" customHeight="1" thickBot="1">
      <c r="B26" s="29" t="s">
        <v>10</v>
      </c>
      <c r="C26" s="3" t="s">
        <v>0</v>
      </c>
      <c r="D26" s="10">
        <v>12</v>
      </c>
      <c r="E26" s="10">
        <v>7</v>
      </c>
      <c r="F26" s="10">
        <v>5</v>
      </c>
      <c r="G26" s="10">
        <v>11</v>
      </c>
      <c r="H26" s="10">
        <v>0</v>
      </c>
      <c r="I26" s="39">
        <v>0</v>
      </c>
      <c r="J26" s="36">
        <v>0</v>
      </c>
    </row>
    <row r="27" spans="2:10" ht="23.1" customHeight="1" thickBot="1">
      <c r="B27" s="30"/>
      <c r="C27" s="6" t="s">
        <v>4</v>
      </c>
      <c r="D27" s="12">
        <f t="shared" ref="D27:J27" si="6">D26/(D12+D13)*100</f>
        <v>8.5106382978723403</v>
      </c>
      <c r="E27" s="12">
        <f t="shared" si="6"/>
        <v>4.9645390070921991</v>
      </c>
      <c r="F27" s="12">
        <f t="shared" si="6"/>
        <v>3.5714285714285712</v>
      </c>
      <c r="G27" s="12">
        <f t="shared" si="6"/>
        <v>7.8571428571428568</v>
      </c>
      <c r="H27" s="12">
        <f t="shared" si="6"/>
        <v>0</v>
      </c>
      <c r="I27" s="38">
        <f t="shared" si="6"/>
        <v>0</v>
      </c>
      <c r="J27" s="38">
        <f t="shared" si="6"/>
        <v>0</v>
      </c>
    </row>
    <row r="28" spans="2:10" ht="23.1" customHeight="1" thickBot="1">
      <c r="B28" s="27" t="s">
        <v>11</v>
      </c>
      <c r="C28" s="7" t="s">
        <v>0</v>
      </c>
      <c r="D28" s="14">
        <f t="shared" ref="D28:I28" si="7">SUM(D16,D18,D20,D22)</f>
        <v>113</v>
      </c>
      <c r="E28" s="14">
        <f t="shared" si="7"/>
        <v>126</v>
      </c>
      <c r="F28" s="14">
        <f t="shared" si="7"/>
        <v>128</v>
      </c>
      <c r="G28" s="14">
        <f t="shared" si="7"/>
        <v>115</v>
      </c>
      <c r="H28" s="14">
        <f t="shared" si="7"/>
        <v>140</v>
      </c>
      <c r="I28" s="40">
        <f>SUM(I16,I18,I20,I22)</f>
        <v>140</v>
      </c>
      <c r="J28" s="40">
        <f>SUM(J16,J18,J20,J22)</f>
        <v>139</v>
      </c>
    </row>
    <row r="29" spans="2:10" ht="23.1" customHeight="1" thickBot="1">
      <c r="B29" s="28"/>
      <c r="C29" s="5" t="s">
        <v>4</v>
      </c>
      <c r="D29" s="13">
        <f t="shared" ref="D29:J29" si="8">D28/SUM(D12,D13,D14)*100</f>
        <v>78.472222222222214</v>
      </c>
      <c r="E29" s="13">
        <f t="shared" si="8"/>
        <v>87.5</v>
      </c>
      <c r="F29" s="13">
        <f t="shared" si="8"/>
        <v>88.888888888888886</v>
      </c>
      <c r="G29" s="13">
        <f t="shared" si="8"/>
        <v>79.861111111111114</v>
      </c>
      <c r="H29" s="13">
        <f t="shared" si="8"/>
        <v>97.222222222222214</v>
      </c>
      <c r="I29" s="41">
        <f t="shared" si="8"/>
        <v>97.222222222222214</v>
      </c>
      <c r="J29" s="41">
        <f t="shared" si="8"/>
        <v>96.527777777777786</v>
      </c>
    </row>
    <row r="30" spans="2:10" ht="23.1" customHeight="1" thickBot="1">
      <c r="B30" s="27" t="s">
        <v>12</v>
      </c>
      <c r="C30" s="7" t="s">
        <v>0</v>
      </c>
      <c r="D30" s="11">
        <f t="shared" ref="D30:J30" si="9">SUM(D26,D24)</f>
        <v>28</v>
      </c>
      <c r="E30" s="11">
        <f t="shared" si="9"/>
        <v>15</v>
      </c>
      <c r="F30" s="11">
        <f t="shared" si="9"/>
        <v>12</v>
      </c>
      <c r="G30" s="11">
        <f t="shared" si="9"/>
        <v>25</v>
      </c>
      <c r="H30" s="11">
        <f t="shared" si="9"/>
        <v>0</v>
      </c>
      <c r="I30" s="42">
        <f t="shared" si="9"/>
        <v>0</v>
      </c>
      <c r="J30" s="42">
        <f t="shared" si="9"/>
        <v>0</v>
      </c>
    </row>
    <row r="31" spans="2:10" ht="23.1" customHeight="1" thickBot="1">
      <c r="B31" s="28"/>
      <c r="C31" s="5" t="s">
        <v>4</v>
      </c>
      <c r="D31" s="12">
        <f t="shared" ref="D31:J31" si="10">D30/SUM(D12,D13,D14)*100</f>
        <v>19.444444444444446</v>
      </c>
      <c r="E31" s="12">
        <f t="shared" si="10"/>
        <v>10.416666666666668</v>
      </c>
      <c r="F31" s="12">
        <f t="shared" si="10"/>
        <v>8.3333333333333321</v>
      </c>
      <c r="G31" s="12">
        <f t="shared" si="10"/>
        <v>17.361111111111111</v>
      </c>
      <c r="H31" s="12">
        <f t="shared" si="10"/>
        <v>0</v>
      </c>
      <c r="I31" s="38">
        <f t="shared" si="10"/>
        <v>0</v>
      </c>
      <c r="J31" s="38">
        <f t="shared" si="10"/>
        <v>0</v>
      </c>
    </row>
  </sheetData>
  <mergeCells count="14">
    <mergeCell ref="B28:B29"/>
    <mergeCell ref="B30:B31"/>
    <mergeCell ref="B16:B17"/>
    <mergeCell ref="B18:B19"/>
    <mergeCell ref="B20:B21"/>
    <mergeCell ref="B22:B23"/>
    <mergeCell ref="B24:B25"/>
    <mergeCell ref="B26:B27"/>
    <mergeCell ref="B10:H10"/>
    <mergeCell ref="B11:C11"/>
    <mergeCell ref="B12:C12"/>
    <mergeCell ref="B13:C13"/>
    <mergeCell ref="B14:C14"/>
    <mergeCell ref="B15:C15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5:J31"/>
  <sheetViews>
    <sheetView rightToLeft="1" topLeftCell="B7" workbookViewId="0">
      <selection activeCell="G9" sqref="G9"/>
    </sheetView>
  </sheetViews>
  <sheetFormatPr defaultRowHeight="15"/>
  <cols>
    <col min="2" max="2" width="15" customWidth="1"/>
    <col min="3" max="3" width="28.7109375" customWidth="1"/>
    <col min="4" max="9" width="20.7109375" customWidth="1"/>
  </cols>
  <sheetData>
    <row r="5" spans="2:10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10" ht="20.25">
      <c r="D8" s="18" t="s">
        <v>31</v>
      </c>
    </row>
    <row r="9" spans="2:10" ht="18.75">
      <c r="D9" s="1"/>
    </row>
    <row r="10" spans="2:10" ht="15.75" thickBot="1">
      <c r="B10" s="31" t="s">
        <v>17</v>
      </c>
      <c r="C10" s="31"/>
      <c r="D10" s="31"/>
      <c r="E10" s="31"/>
      <c r="F10" s="31"/>
      <c r="G10" s="31"/>
      <c r="H10" s="31"/>
    </row>
    <row r="11" spans="2:10" ht="42.75" customHeight="1" thickBot="1">
      <c r="B11" s="32" t="s">
        <v>1</v>
      </c>
      <c r="C11" s="33"/>
      <c r="D11" s="24" t="s">
        <v>24</v>
      </c>
      <c r="E11" s="24" t="s">
        <v>25</v>
      </c>
      <c r="F11" s="25" t="s">
        <v>26</v>
      </c>
      <c r="G11" s="24" t="s">
        <v>27</v>
      </c>
      <c r="H11" s="25" t="s">
        <v>28</v>
      </c>
      <c r="I11" s="23" t="s">
        <v>29</v>
      </c>
      <c r="J11" s="43" t="s">
        <v>30</v>
      </c>
    </row>
    <row r="12" spans="2:10" ht="23.1" customHeight="1" thickBot="1">
      <c r="B12" s="34" t="s">
        <v>2</v>
      </c>
      <c r="C12" s="34"/>
      <c r="D12" s="22">
        <v>14</v>
      </c>
      <c r="E12" s="22">
        <v>14</v>
      </c>
      <c r="F12" s="22">
        <v>14</v>
      </c>
      <c r="G12" s="22">
        <v>14</v>
      </c>
      <c r="H12" s="22">
        <v>14</v>
      </c>
      <c r="I12" s="36">
        <v>14</v>
      </c>
      <c r="J12" s="43">
        <v>14</v>
      </c>
    </row>
    <row r="13" spans="2:10" ht="23.1" customHeight="1" thickBot="1">
      <c r="B13" s="34" t="s">
        <v>13</v>
      </c>
      <c r="C13" s="34"/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36">
        <v>0</v>
      </c>
      <c r="J13" s="43">
        <v>0</v>
      </c>
    </row>
    <row r="14" spans="2:10" ht="23.1" customHeight="1" thickBot="1">
      <c r="B14" s="34" t="s">
        <v>3</v>
      </c>
      <c r="C14" s="34"/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36">
        <v>0</v>
      </c>
      <c r="J14" s="43">
        <v>0</v>
      </c>
    </row>
    <row r="15" spans="2:10" ht="23.1" customHeight="1" thickBot="1">
      <c r="B15" s="35" t="s">
        <v>14</v>
      </c>
      <c r="C15" s="35"/>
      <c r="D15" s="21">
        <f t="shared" ref="D15:J15" si="0">SUM(D12:D14)</f>
        <v>14</v>
      </c>
      <c r="E15" s="21">
        <f t="shared" si="0"/>
        <v>14</v>
      </c>
      <c r="F15" s="21">
        <f t="shared" si="0"/>
        <v>14</v>
      </c>
      <c r="G15" s="21">
        <f t="shared" si="0"/>
        <v>14</v>
      </c>
      <c r="H15" s="21">
        <f t="shared" si="0"/>
        <v>14</v>
      </c>
      <c r="I15" s="23">
        <f t="shared" si="0"/>
        <v>14</v>
      </c>
      <c r="J15" s="44">
        <f t="shared" si="0"/>
        <v>14</v>
      </c>
    </row>
    <row r="16" spans="2:10" ht="23.1" customHeight="1" thickBot="1">
      <c r="B16" s="29" t="s">
        <v>5</v>
      </c>
      <c r="C16" s="2" t="s">
        <v>0</v>
      </c>
      <c r="D16" s="9">
        <v>0</v>
      </c>
      <c r="E16" s="9">
        <v>0</v>
      </c>
      <c r="F16" s="9">
        <v>0</v>
      </c>
      <c r="G16" s="9">
        <v>1</v>
      </c>
      <c r="H16" s="9">
        <v>1</v>
      </c>
      <c r="I16" s="37">
        <v>0</v>
      </c>
      <c r="J16" s="43">
        <v>0</v>
      </c>
    </row>
    <row r="17" spans="2:10" ht="23.1" customHeight="1" thickBot="1">
      <c r="B17" s="30"/>
      <c r="C17" s="5" t="s">
        <v>4</v>
      </c>
      <c r="D17" s="12">
        <f t="shared" ref="D17:J17" si="1">D16/(D12+D13)*100</f>
        <v>0</v>
      </c>
      <c r="E17" s="12">
        <f t="shared" si="1"/>
        <v>0</v>
      </c>
      <c r="F17" s="12">
        <f t="shared" si="1"/>
        <v>0</v>
      </c>
      <c r="G17" s="12">
        <f t="shared" si="1"/>
        <v>7.1428571428571423</v>
      </c>
      <c r="H17" s="12">
        <f t="shared" si="1"/>
        <v>7.1428571428571423</v>
      </c>
      <c r="I17" s="38">
        <f t="shared" si="1"/>
        <v>0</v>
      </c>
      <c r="J17" s="45">
        <f t="shared" si="1"/>
        <v>0</v>
      </c>
    </row>
    <row r="18" spans="2:10" ht="23.1" customHeight="1" thickBot="1">
      <c r="B18" s="29" t="s">
        <v>6</v>
      </c>
      <c r="C18" s="2" t="s">
        <v>0</v>
      </c>
      <c r="D18" s="9">
        <v>1</v>
      </c>
      <c r="E18" s="9">
        <v>3</v>
      </c>
      <c r="F18" s="9">
        <v>2</v>
      </c>
      <c r="G18" s="9">
        <v>1</v>
      </c>
      <c r="H18" s="9">
        <v>3</v>
      </c>
      <c r="I18" s="37">
        <v>8</v>
      </c>
      <c r="J18" s="43">
        <v>1</v>
      </c>
    </row>
    <row r="19" spans="2:10" ht="23.1" customHeight="1" thickBot="1">
      <c r="B19" s="30"/>
      <c r="C19" s="5" t="s">
        <v>4</v>
      </c>
      <c r="D19" s="12">
        <f t="shared" ref="D19:J19" si="2">D18/(D12+D13)*100</f>
        <v>7.1428571428571423</v>
      </c>
      <c r="E19" s="12">
        <f t="shared" si="2"/>
        <v>21.428571428571427</v>
      </c>
      <c r="F19" s="12">
        <f t="shared" si="2"/>
        <v>14.285714285714285</v>
      </c>
      <c r="G19" s="12">
        <f t="shared" si="2"/>
        <v>7.1428571428571423</v>
      </c>
      <c r="H19" s="12">
        <f t="shared" si="2"/>
        <v>21.428571428571427</v>
      </c>
      <c r="I19" s="38">
        <f t="shared" si="2"/>
        <v>57.142857142857139</v>
      </c>
      <c r="J19" s="45">
        <f t="shared" si="2"/>
        <v>7.1428571428571423</v>
      </c>
    </row>
    <row r="20" spans="2:10" ht="23.1" customHeight="1" thickBot="1">
      <c r="B20" s="29" t="s">
        <v>7</v>
      </c>
      <c r="C20" s="2" t="s">
        <v>0</v>
      </c>
      <c r="D20" s="9">
        <v>1</v>
      </c>
      <c r="E20" s="9">
        <v>0</v>
      </c>
      <c r="F20" s="9">
        <v>1</v>
      </c>
      <c r="G20" s="9">
        <v>0</v>
      </c>
      <c r="H20" s="9">
        <v>1</v>
      </c>
      <c r="I20" s="37">
        <v>2</v>
      </c>
      <c r="J20" s="43">
        <v>1</v>
      </c>
    </row>
    <row r="21" spans="2:10" ht="23.1" customHeight="1" thickBot="1">
      <c r="B21" s="30"/>
      <c r="C21" s="5" t="s">
        <v>4</v>
      </c>
      <c r="D21" s="12">
        <f t="shared" ref="D21:J21" si="3">D20/(D12+D13)*100</f>
        <v>7.1428571428571423</v>
      </c>
      <c r="E21" s="12">
        <f t="shared" si="3"/>
        <v>0</v>
      </c>
      <c r="F21" s="12">
        <f t="shared" si="3"/>
        <v>7.1428571428571423</v>
      </c>
      <c r="G21" s="12">
        <f t="shared" si="3"/>
        <v>0</v>
      </c>
      <c r="H21" s="12">
        <f t="shared" si="3"/>
        <v>7.1428571428571423</v>
      </c>
      <c r="I21" s="38">
        <f t="shared" si="3"/>
        <v>14.285714285714285</v>
      </c>
      <c r="J21" s="45">
        <f t="shared" si="3"/>
        <v>7.1428571428571423</v>
      </c>
    </row>
    <row r="22" spans="2:10" ht="23.1" customHeight="1" thickBot="1">
      <c r="B22" s="29" t="s">
        <v>8</v>
      </c>
      <c r="C22" s="2" t="s">
        <v>0</v>
      </c>
      <c r="D22" s="9">
        <v>8</v>
      </c>
      <c r="E22" s="9">
        <v>7</v>
      </c>
      <c r="F22" s="9">
        <v>7</v>
      </c>
      <c r="G22" s="9">
        <v>5</v>
      </c>
      <c r="H22" s="9">
        <v>9</v>
      </c>
      <c r="I22" s="37">
        <v>4</v>
      </c>
      <c r="J22" s="43">
        <v>11</v>
      </c>
    </row>
    <row r="23" spans="2:10" ht="23.1" customHeight="1" thickBot="1">
      <c r="B23" s="30"/>
      <c r="C23" s="5" t="s">
        <v>4</v>
      </c>
      <c r="D23" s="12">
        <f t="shared" ref="D23:J23" si="4">D22/(D12+D13)*100</f>
        <v>57.142857142857139</v>
      </c>
      <c r="E23" s="12">
        <f t="shared" si="4"/>
        <v>50</v>
      </c>
      <c r="F23" s="12">
        <f t="shared" si="4"/>
        <v>50</v>
      </c>
      <c r="G23" s="12">
        <f t="shared" si="4"/>
        <v>35.714285714285715</v>
      </c>
      <c r="H23" s="12">
        <f t="shared" si="4"/>
        <v>64.285714285714292</v>
      </c>
      <c r="I23" s="38">
        <f t="shared" si="4"/>
        <v>28.571428571428569</v>
      </c>
      <c r="J23" s="45">
        <f t="shared" si="4"/>
        <v>78.571428571428569</v>
      </c>
    </row>
    <row r="24" spans="2:10" ht="23.1" customHeight="1" thickBot="1">
      <c r="B24" s="29" t="s">
        <v>9</v>
      </c>
      <c r="C24" s="2" t="s">
        <v>0</v>
      </c>
      <c r="D24" s="9">
        <v>1</v>
      </c>
      <c r="E24" s="9">
        <v>2</v>
      </c>
      <c r="F24" s="9">
        <v>3</v>
      </c>
      <c r="G24" s="9">
        <v>3</v>
      </c>
      <c r="H24" s="9">
        <v>0</v>
      </c>
      <c r="I24" s="37">
        <v>0</v>
      </c>
      <c r="J24" s="43">
        <v>1</v>
      </c>
    </row>
    <row r="25" spans="2:10" ht="23.1" customHeight="1" thickBot="1">
      <c r="B25" s="30"/>
      <c r="C25" s="5" t="s">
        <v>4</v>
      </c>
      <c r="D25" s="12">
        <f t="shared" ref="D25:J25" si="5">D24/(D12+D13)*100</f>
        <v>7.1428571428571423</v>
      </c>
      <c r="E25" s="12">
        <f t="shared" si="5"/>
        <v>14.285714285714285</v>
      </c>
      <c r="F25" s="12">
        <f t="shared" si="5"/>
        <v>21.428571428571427</v>
      </c>
      <c r="G25" s="12">
        <f t="shared" si="5"/>
        <v>21.428571428571427</v>
      </c>
      <c r="H25" s="12">
        <f t="shared" si="5"/>
        <v>0</v>
      </c>
      <c r="I25" s="38">
        <f t="shared" si="5"/>
        <v>0</v>
      </c>
      <c r="J25" s="45">
        <f t="shared" si="5"/>
        <v>7.1428571428571423</v>
      </c>
    </row>
    <row r="26" spans="2:10" ht="23.1" customHeight="1" thickBot="1">
      <c r="B26" s="29" t="s">
        <v>10</v>
      </c>
      <c r="C26" s="3" t="s">
        <v>0</v>
      </c>
      <c r="D26" s="10">
        <v>3</v>
      </c>
      <c r="E26" s="10">
        <v>2</v>
      </c>
      <c r="F26" s="10">
        <v>1</v>
      </c>
      <c r="G26" s="10">
        <v>4</v>
      </c>
      <c r="H26" s="10">
        <v>0</v>
      </c>
      <c r="I26" s="39">
        <v>0</v>
      </c>
      <c r="J26" s="43">
        <v>0</v>
      </c>
    </row>
    <row r="27" spans="2:10" ht="23.1" customHeight="1" thickBot="1">
      <c r="B27" s="30"/>
      <c r="C27" s="6" t="s">
        <v>4</v>
      </c>
      <c r="D27" s="12">
        <f t="shared" ref="D27:J27" si="6">D26/(D12+D13)*100</f>
        <v>21.428571428571427</v>
      </c>
      <c r="E27" s="12">
        <f t="shared" si="6"/>
        <v>14.285714285714285</v>
      </c>
      <c r="F27" s="12">
        <f t="shared" si="6"/>
        <v>7.1428571428571423</v>
      </c>
      <c r="G27" s="12">
        <f t="shared" si="6"/>
        <v>28.571428571428569</v>
      </c>
      <c r="H27" s="12">
        <f t="shared" si="6"/>
        <v>0</v>
      </c>
      <c r="I27" s="38">
        <f t="shared" si="6"/>
        <v>0</v>
      </c>
      <c r="J27" s="45">
        <f t="shared" si="6"/>
        <v>0</v>
      </c>
    </row>
    <row r="28" spans="2:10" ht="23.1" customHeight="1" thickBot="1">
      <c r="B28" s="27" t="s">
        <v>11</v>
      </c>
      <c r="C28" s="7" t="s">
        <v>0</v>
      </c>
      <c r="D28" s="14">
        <f t="shared" ref="D28:I28" si="7">SUM(D16,D18,D20,D22)</f>
        <v>10</v>
      </c>
      <c r="E28" s="14">
        <f t="shared" si="7"/>
        <v>10</v>
      </c>
      <c r="F28" s="14">
        <f t="shared" si="7"/>
        <v>10</v>
      </c>
      <c r="G28" s="14">
        <f t="shared" si="7"/>
        <v>7</v>
      </c>
      <c r="H28" s="14">
        <f t="shared" si="7"/>
        <v>14</v>
      </c>
      <c r="I28" s="40">
        <f t="shared" si="7"/>
        <v>14</v>
      </c>
      <c r="J28" s="46">
        <f>SUM(J16,J18,J20,J22)</f>
        <v>13</v>
      </c>
    </row>
    <row r="29" spans="2:10" ht="23.1" customHeight="1" thickBot="1">
      <c r="B29" s="28"/>
      <c r="C29" s="5" t="s">
        <v>4</v>
      </c>
      <c r="D29" s="13">
        <f t="shared" ref="D29:J29" si="8">D28/SUM(D12,D13,D14)*100</f>
        <v>71.428571428571431</v>
      </c>
      <c r="E29" s="13">
        <f t="shared" si="8"/>
        <v>71.428571428571431</v>
      </c>
      <c r="F29" s="13">
        <f t="shared" si="8"/>
        <v>71.428571428571431</v>
      </c>
      <c r="G29" s="13">
        <f t="shared" si="8"/>
        <v>50</v>
      </c>
      <c r="H29" s="13">
        <f t="shared" si="8"/>
        <v>100</v>
      </c>
      <c r="I29" s="41">
        <f t="shared" si="8"/>
        <v>100</v>
      </c>
      <c r="J29" s="45">
        <f t="shared" si="8"/>
        <v>92.857142857142861</v>
      </c>
    </row>
    <row r="30" spans="2:10" ht="23.1" customHeight="1" thickBot="1">
      <c r="B30" s="27" t="s">
        <v>12</v>
      </c>
      <c r="C30" s="7" t="s">
        <v>0</v>
      </c>
      <c r="D30" s="11">
        <f t="shared" ref="D30:J30" si="9">SUM(D26,D24)</f>
        <v>4</v>
      </c>
      <c r="E30" s="11">
        <f t="shared" si="9"/>
        <v>4</v>
      </c>
      <c r="F30" s="11">
        <f t="shared" si="9"/>
        <v>4</v>
      </c>
      <c r="G30" s="11">
        <f t="shared" si="9"/>
        <v>7</v>
      </c>
      <c r="H30" s="11">
        <f t="shared" si="9"/>
        <v>0</v>
      </c>
      <c r="I30" s="42">
        <f t="shared" si="9"/>
        <v>0</v>
      </c>
      <c r="J30" s="44">
        <f t="shared" si="9"/>
        <v>1</v>
      </c>
    </row>
    <row r="31" spans="2:10" ht="23.1" customHeight="1" thickBot="1">
      <c r="B31" s="28"/>
      <c r="C31" s="5" t="s">
        <v>4</v>
      </c>
      <c r="D31" s="12">
        <f t="shared" ref="D31:J31" si="10">D30/SUM(D12,D13,D14)*100</f>
        <v>28.571428571428569</v>
      </c>
      <c r="E31" s="12">
        <f t="shared" si="10"/>
        <v>28.571428571428569</v>
      </c>
      <c r="F31" s="12">
        <f t="shared" si="10"/>
        <v>28.571428571428569</v>
      </c>
      <c r="G31" s="12">
        <f t="shared" si="10"/>
        <v>50</v>
      </c>
      <c r="H31" s="12">
        <f t="shared" si="10"/>
        <v>0</v>
      </c>
      <c r="I31" s="38">
        <f t="shared" si="10"/>
        <v>0</v>
      </c>
      <c r="J31" s="45">
        <f t="shared" si="10"/>
        <v>7.1428571428571423</v>
      </c>
    </row>
  </sheetData>
  <mergeCells count="14">
    <mergeCell ref="B15:C15"/>
    <mergeCell ref="B10:H10"/>
    <mergeCell ref="B11:C11"/>
    <mergeCell ref="B12:C12"/>
    <mergeCell ref="B13:C13"/>
    <mergeCell ref="B14:C14"/>
    <mergeCell ref="B28:B29"/>
    <mergeCell ref="B30:B31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5:I31"/>
  <sheetViews>
    <sheetView rightToLeft="1" tabSelected="1" topLeftCell="B1" workbookViewId="0">
      <selection activeCell="K24" sqref="K24"/>
    </sheetView>
  </sheetViews>
  <sheetFormatPr defaultRowHeight="15"/>
  <cols>
    <col min="2" max="2" width="15" customWidth="1"/>
    <col min="3" max="3" width="28.7109375" customWidth="1"/>
    <col min="4" max="9" width="20.7109375" customWidth="1"/>
  </cols>
  <sheetData>
    <row r="5" spans="2:9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9" ht="20.25">
      <c r="D8" s="18" t="s">
        <v>34</v>
      </c>
    </row>
    <row r="9" spans="2:9" ht="18.75">
      <c r="D9" s="1"/>
    </row>
    <row r="10" spans="2:9" ht="15.75" thickBot="1">
      <c r="B10" s="31" t="s">
        <v>17</v>
      </c>
      <c r="C10" s="31"/>
      <c r="D10" s="31"/>
      <c r="E10" s="31"/>
      <c r="F10" s="31"/>
      <c r="G10" s="31"/>
      <c r="H10" s="31"/>
    </row>
    <row r="11" spans="2:9" ht="42.75" customHeight="1" thickBot="1">
      <c r="B11" s="32" t="s">
        <v>1</v>
      </c>
      <c r="C11" s="33"/>
      <c r="D11" s="20" t="s">
        <v>18</v>
      </c>
      <c r="E11" s="20" t="s">
        <v>19</v>
      </c>
      <c r="F11" s="21" t="s">
        <v>20</v>
      </c>
      <c r="G11" s="20" t="s">
        <v>21</v>
      </c>
      <c r="H11" s="21" t="s">
        <v>22</v>
      </c>
      <c r="I11" s="21" t="s">
        <v>23</v>
      </c>
    </row>
    <row r="12" spans="2:9" ht="23.1" customHeight="1" thickBot="1">
      <c r="B12" s="34" t="s">
        <v>2</v>
      </c>
      <c r="C12" s="34"/>
      <c r="D12" s="8">
        <v>13</v>
      </c>
      <c r="E12" s="8">
        <v>13</v>
      </c>
      <c r="F12" s="8">
        <v>13</v>
      </c>
      <c r="G12" s="8">
        <v>13</v>
      </c>
      <c r="H12" s="8">
        <v>13</v>
      </c>
      <c r="I12" s="8">
        <v>13</v>
      </c>
    </row>
    <row r="13" spans="2:9" ht="23.1" customHeight="1" thickBot="1">
      <c r="B13" s="34" t="s">
        <v>13</v>
      </c>
      <c r="C13" s="34"/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2:9" ht="23.1" customHeight="1" thickBot="1">
      <c r="B14" s="34" t="s">
        <v>3</v>
      </c>
      <c r="C14" s="34"/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2:9" ht="23.1" customHeight="1" thickBot="1">
      <c r="B15" s="35" t="s">
        <v>14</v>
      </c>
      <c r="C15" s="35"/>
      <c r="D15" s="4">
        <f t="shared" ref="D15:I15" si="0">SUM(D12:D14)</f>
        <v>13</v>
      </c>
      <c r="E15" s="4">
        <f t="shared" si="0"/>
        <v>13</v>
      </c>
      <c r="F15" s="4">
        <f t="shared" si="0"/>
        <v>13</v>
      </c>
      <c r="G15" s="4">
        <f t="shared" si="0"/>
        <v>13</v>
      </c>
      <c r="H15" s="4">
        <f t="shared" si="0"/>
        <v>13</v>
      </c>
      <c r="I15" s="19">
        <f t="shared" si="0"/>
        <v>13</v>
      </c>
    </row>
    <row r="16" spans="2:9" ht="23.1" customHeight="1" thickBot="1">
      <c r="B16" s="29" t="s">
        <v>5</v>
      </c>
      <c r="C16" s="2" t="s">
        <v>0</v>
      </c>
      <c r="D16" s="9">
        <v>1</v>
      </c>
      <c r="E16" s="9">
        <v>1</v>
      </c>
      <c r="F16" s="9">
        <v>1</v>
      </c>
      <c r="G16" s="9">
        <v>0</v>
      </c>
      <c r="H16" s="9">
        <v>0</v>
      </c>
      <c r="I16" s="9">
        <v>1</v>
      </c>
    </row>
    <row r="17" spans="2:9" ht="23.1" customHeight="1" thickBot="1">
      <c r="B17" s="30"/>
      <c r="C17" s="5" t="s">
        <v>4</v>
      </c>
      <c r="D17" s="12">
        <f t="shared" ref="D17:I17" si="1">D16/(D12+D13)*100</f>
        <v>7.6923076923076925</v>
      </c>
      <c r="E17" s="12">
        <f t="shared" si="1"/>
        <v>7.6923076923076925</v>
      </c>
      <c r="F17" s="12">
        <f t="shared" si="1"/>
        <v>7.6923076923076925</v>
      </c>
      <c r="G17" s="12">
        <f t="shared" si="1"/>
        <v>0</v>
      </c>
      <c r="H17" s="12">
        <f t="shared" si="1"/>
        <v>0</v>
      </c>
      <c r="I17" s="12">
        <f t="shared" si="1"/>
        <v>7.6923076923076925</v>
      </c>
    </row>
    <row r="18" spans="2:9" ht="23.1" customHeight="1" thickBot="1">
      <c r="B18" s="29" t="s">
        <v>6</v>
      </c>
      <c r="C18" s="2" t="s">
        <v>0</v>
      </c>
      <c r="D18" s="9">
        <v>4</v>
      </c>
      <c r="E18" s="9">
        <v>3</v>
      </c>
      <c r="F18" s="9">
        <v>2</v>
      </c>
      <c r="G18" s="9">
        <v>0</v>
      </c>
      <c r="H18" s="9">
        <v>2</v>
      </c>
      <c r="I18" s="9">
        <v>5</v>
      </c>
    </row>
    <row r="19" spans="2:9" ht="23.1" customHeight="1" thickBot="1">
      <c r="B19" s="30"/>
      <c r="C19" s="5" t="s">
        <v>4</v>
      </c>
      <c r="D19" s="12">
        <f t="shared" ref="D19:I19" si="2">D18/(D12+D13)*100</f>
        <v>30.76923076923077</v>
      </c>
      <c r="E19" s="12">
        <f t="shared" si="2"/>
        <v>23.076923076923077</v>
      </c>
      <c r="F19" s="12">
        <f t="shared" si="2"/>
        <v>15.384615384615385</v>
      </c>
      <c r="G19" s="12">
        <f t="shared" si="2"/>
        <v>0</v>
      </c>
      <c r="H19" s="12">
        <f t="shared" si="2"/>
        <v>15.384615384615385</v>
      </c>
      <c r="I19" s="12">
        <f t="shared" si="2"/>
        <v>38.461538461538467</v>
      </c>
    </row>
    <row r="20" spans="2:9" ht="23.1" customHeight="1" thickBot="1">
      <c r="B20" s="29" t="s">
        <v>7</v>
      </c>
      <c r="C20" s="2" t="s">
        <v>0</v>
      </c>
      <c r="D20" s="9">
        <v>1</v>
      </c>
      <c r="E20" s="9">
        <v>4</v>
      </c>
      <c r="F20" s="9">
        <v>3</v>
      </c>
      <c r="G20" s="9">
        <v>0</v>
      </c>
      <c r="H20" s="9">
        <v>4</v>
      </c>
      <c r="I20" s="9">
        <v>3</v>
      </c>
    </row>
    <row r="21" spans="2:9" ht="23.1" customHeight="1" thickBot="1">
      <c r="B21" s="30"/>
      <c r="C21" s="5" t="s">
        <v>4</v>
      </c>
      <c r="D21" s="12">
        <f t="shared" ref="D21:I21" si="3">D20/(D12+D13)*100</f>
        <v>7.6923076923076925</v>
      </c>
      <c r="E21" s="12">
        <f t="shared" si="3"/>
        <v>30.76923076923077</v>
      </c>
      <c r="F21" s="12">
        <f t="shared" si="3"/>
        <v>23.076923076923077</v>
      </c>
      <c r="G21" s="12">
        <f t="shared" si="3"/>
        <v>0</v>
      </c>
      <c r="H21" s="12">
        <f t="shared" si="3"/>
        <v>30.76923076923077</v>
      </c>
      <c r="I21" s="12">
        <f t="shared" si="3"/>
        <v>23.076923076923077</v>
      </c>
    </row>
    <row r="22" spans="2:9" ht="23.1" customHeight="1" thickBot="1">
      <c r="B22" s="29" t="s">
        <v>8</v>
      </c>
      <c r="C22" s="2" t="s">
        <v>0</v>
      </c>
      <c r="D22" s="9">
        <v>7</v>
      </c>
      <c r="E22" s="9">
        <v>2</v>
      </c>
      <c r="F22" s="9">
        <v>7</v>
      </c>
      <c r="G22" s="9">
        <v>8</v>
      </c>
      <c r="H22" s="9">
        <v>6</v>
      </c>
      <c r="I22" s="9">
        <v>4</v>
      </c>
    </row>
    <row r="23" spans="2:9" ht="23.1" customHeight="1" thickBot="1">
      <c r="B23" s="30"/>
      <c r="C23" s="5" t="s">
        <v>4</v>
      </c>
      <c r="D23" s="12">
        <f t="shared" ref="D23:I23" si="4">D22/(D12+D13)*100</f>
        <v>53.846153846153847</v>
      </c>
      <c r="E23" s="12">
        <f t="shared" si="4"/>
        <v>15.384615384615385</v>
      </c>
      <c r="F23" s="12">
        <f t="shared" si="4"/>
        <v>53.846153846153847</v>
      </c>
      <c r="G23" s="12">
        <f t="shared" si="4"/>
        <v>61.53846153846154</v>
      </c>
      <c r="H23" s="12">
        <f t="shared" si="4"/>
        <v>46.153846153846153</v>
      </c>
      <c r="I23" s="12">
        <f t="shared" si="4"/>
        <v>30.76923076923077</v>
      </c>
    </row>
    <row r="24" spans="2:9" ht="23.1" customHeight="1" thickBot="1">
      <c r="B24" s="29" t="s">
        <v>9</v>
      </c>
      <c r="C24" s="2" t="s">
        <v>0</v>
      </c>
      <c r="D24" s="9">
        <v>0</v>
      </c>
      <c r="E24" s="9">
        <v>3</v>
      </c>
      <c r="F24" s="9">
        <v>0</v>
      </c>
      <c r="G24" s="9">
        <v>1</v>
      </c>
      <c r="H24" s="9">
        <v>0</v>
      </c>
      <c r="I24" s="9">
        <v>0</v>
      </c>
    </row>
    <row r="25" spans="2:9" ht="23.1" customHeight="1" thickBot="1">
      <c r="B25" s="30"/>
      <c r="C25" s="5" t="s">
        <v>4</v>
      </c>
      <c r="D25" s="12">
        <f t="shared" ref="D25:I25" si="5">D24/(D12+D13)*100</f>
        <v>0</v>
      </c>
      <c r="E25" s="12">
        <f t="shared" si="5"/>
        <v>23.076923076923077</v>
      </c>
      <c r="F25" s="12">
        <f t="shared" si="5"/>
        <v>0</v>
      </c>
      <c r="G25" s="12">
        <f t="shared" si="5"/>
        <v>7.6923076923076925</v>
      </c>
      <c r="H25" s="12">
        <f t="shared" si="5"/>
        <v>0</v>
      </c>
      <c r="I25" s="12">
        <f t="shared" si="5"/>
        <v>0</v>
      </c>
    </row>
    <row r="26" spans="2:9" ht="23.1" customHeight="1" thickBot="1">
      <c r="B26" s="29" t="s">
        <v>10</v>
      </c>
      <c r="C26" s="3" t="s">
        <v>0</v>
      </c>
      <c r="D26" s="10">
        <v>0</v>
      </c>
      <c r="E26" s="10">
        <v>0</v>
      </c>
      <c r="F26" s="10">
        <v>0</v>
      </c>
      <c r="G26" s="10">
        <v>4</v>
      </c>
      <c r="H26" s="10">
        <v>1</v>
      </c>
      <c r="I26" s="10">
        <v>0</v>
      </c>
    </row>
    <row r="27" spans="2:9" ht="23.1" customHeight="1" thickBot="1">
      <c r="B27" s="30"/>
      <c r="C27" s="6" t="s">
        <v>4</v>
      </c>
      <c r="D27" s="12">
        <f t="shared" ref="D27:I27" si="6">D26/(D12+D13)*100</f>
        <v>0</v>
      </c>
      <c r="E27" s="12">
        <f t="shared" si="6"/>
        <v>0</v>
      </c>
      <c r="F27" s="12">
        <f t="shared" si="6"/>
        <v>0</v>
      </c>
      <c r="G27" s="12">
        <f t="shared" si="6"/>
        <v>30.76923076923077</v>
      </c>
      <c r="H27" s="12">
        <f t="shared" si="6"/>
        <v>7.6923076923076925</v>
      </c>
      <c r="I27" s="12">
        <f t="shared" si="6"/>
        <v>0</v>
      </c>
    </row>
    <row r="28" spans="2:9" ht="23.1" customHeight="1" thickBot="1">
      <c r="B28" s="27" t="s">
        <v>11</v>
      </c>
      <c r="C28" s="7" t="s">
        <v>0</v>
      </c>
      <c r="D28" s="14">
        <f t="shared" ref="D28:G28" si="7">SUM(D16,D18,D20,D22)</f>
        <v>13</v>
      </c>
      <c r="E28" s="14">
        <f t="shared" si="7"/>
        <v>10</v>
      </c>
      <c r="F28" s="14">
        <f t="shared" si="7"/>
        <v>13</v>
      </c>
      <c r="G28" s="14">
        <f t="shared" si="7"/>
        <v>8</v>
      </c>
      <c r="H28" s="14">
        <f>SUM(H16,H18,H20,H22)</f>
        <v>12</v>
      </c>
      <c r="I28" s="14">
        <f t="shared" ref="I28" si="8">SUM(I16,I18,I20,I22)</f>
        <v>13</v>
      </c>
    </row>
    <row r="29" spans="2:9" ht="23.1" customHeight="1" thickBot="1">
      <c r="B29" s="28"/>
      <c r="C29" s="5" t="s">
        <v>4</v>
      </c>
      <c r="D29" s="13">
        <f t="shared" ref="D29:H29" si="9">D28/SUM(D12,D13,D14)*100</f>
        <v>100</v>
      </c>
      <c r="E29" s="13">
        <f t="shared" si="9"/>
        <v>76.923076923076934</v>
      </c>
      <c r="F29" s="13">
        <f t="shared" si="9"/>
        <v>100</v>
      </c>
      <c r="G29" s="13">
        <f t="shared" si="9"/>
        <v>61.53846153846154</v>
      </c>
      <c r="H29" s="13">
        <f t="shared" si="9"/>
        <v>92.307692307692307</v>
      </c>
      <c r="I29" s="13">
        <f t="shared" ref="I29" si="10">I28/SUM(I12,I13,I14)*100</f>
        <v>100</v>
      </c>
    </row>
    <row r="30" spans="2:9" ht="23.1" customHeight="1" thickBot="1">
      <c r="B30" s="27" t="s">
        <v>12</v>
      </c>
      <c r="C30" s="7" t="s">
        <v>0</v>
      </c>
      <c r="D30" s="11">
        <f t="shared" ref="D30:H30" si="11">SUM(D26,D24)</f>
        <v>0</v>
      </c>
      <c r="E30" s="11">
        <f t="shared" si="11"/>
        <v>3</v>
      </c>
      <c r="F30" s="11">
        <f t="shared" si="11"/>
        <v>0</v>
      </c>
      <c r="G30" s="11">
        <f t="shared" si="11"/>
        <v>5</v>
      </c>
      <c r="H30" s="11">
        <f t="shared" si="11"/>
        <v>1</v>
      </c>
      <c r="I30" s="11">
        <f t="shared" ref="I30" si="12">SUM(I26,I24)</f>
        <v>0</v>
      </c>
    </row>
    <row r="31" spans="2:9" ht="23.1" customHeight="1" thickBot="1">
      <c r="B31" s="28"/>
      <c r="C31" s="5" t="s">
        <v>4</v>
      </c>
      <c r="D31" s="12">
        <f t="shared" ref="D31:H31" si="13">D30/SUM(D12,D13,D14)*100</f>
        <v>0</v>
      </c>
      <c r="E31" s="12">
        <f t="shared" si="13"/>
        <v>23.076923076923077</v>
      </c>
      <c r="F31" s="12">
        <f t="shared" si="13"/>
        <v>0</v>
      </c>
      <c r="G31" s="12">
        <f t="shared" si="13"/>
        <v>38.461538461538467</v>
      </c>
      <c r="H31" s="12">
        <f t="shared" si="13"/>
        <v>7.6923076923076925</v>
      </c>
      <c r="I31" s="12">
        <f t="shared" ref="I31" si="14">I30/SUM(I12,I13,I14)*100</f>
        <v>0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الترم الاول 2011-2012 </vt:lpstr>
      <vt:lpstr>الترم الثانى 2011-2012</vt:lpstr>
      <vt:lpstr>الترم الثانى 2010-2011</vt:lpstr>
      <vt:lpstr>الترم الاول 2010-2011</vt:lpstr>
      <vt:lpstr>'الترم الاول 2010-2011'!Print_Area</vt:lpstr>
      <vt:lpstr>'الترم الاول 2011-2012 '!Print_Area</vt:lpstr>
      <vt:lpstr>'الترم الثانى 2010-2011'!Print_Area</vt:lpstr>
      <vt:lpstr>'الترم الثانى 2011-2012'!Print_Area</vt:lpstr>
    </vt:vector>
  </TitlesOfParts>
  <Company>Twins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fathy</cp:lastModifiedBy>
  <cp:lastPrinted>2011-12-25T15:11:43Z</cp:lastPrinted>
  <dcterms:created xsi:type="dcterms:W3CDTF">2009-12-25T18:26:30Z</dcterms:created>
  <dcterms:modified xsi:type="dcterms:W3CDTF">2013-12-30T19:30:52Z</dcterms:modified>
</cp:coreProperties>
</file>